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45F82A45-42F9-471F-8352-689588A093B4}" xr6:coauthVersionLast="45" xr6:coauthVersionMax="45" xr10:uidLastSave="{00000000-0000-0000-0000-000000000000}"/>
  <bookViews>
    <workbookView xWindow="-120" yWindow="-120" windowWidth="29040" windowHeight="15840" xr2:uid="{985D05CC-9C34-4D54-8DC4-3BBD085D17F1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6" i="2"/>
  <c r="CF5" i="2" s="1"/>
  <c r="CE5" i="2"/>
  <c r="BS5" i="2"/>
  <c r="BS4" i="2"/>
  <c r="BS3" i="2"/>
  <c r="CB13" i="2" l="1"/>
  <c r="CC13" i="2" s="1"/>
  <c r="BY14" i="2" s="1"/>
  <c r="CI5" i="2"/>
  <c r="BT9" i="2"/>
  <c r="CK5" i="2"/>
  <c r="BT11" i="2"/>
  <c r="BT10" i="2"/>
  <c r="CJ5" i="2"/>
  <c r="BT12" i="2"/>
  <c r="CL5" i="2"/>
  <c r="CE7" i="2"/>
  <c r="CG5" i="2" s="1"/>
  <c r="CE11" i="2" l="1"/>
  <c r="BV11" i="2"/>
  <c r="CE9" i="2"/>
  <c r="BV9" i="2"/>
  <c r="BT13" i="2"/>
  <c r="BV10" i="2"/>
  <c r="CE10" i="2"/>
  <c r="BV12" i="2"/>
  <c r="CE12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<sst xmlns="http://schemas.openxmlformats.org/spreadsheetml/2006/main" count="90" uniqueCount="40">
  <si>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</si>
  <si>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</si>
  <si>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</si>
  <si>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</si>
  <si>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</si>
  <si>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</si>
  <si>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</si>
  <si>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</si>
  <si>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</si>
  <si>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029.33K</t>
  </si>
  <si>
    <t>Pulau Putri I</t>
  </si>
  <si>
    <t>0+000</t>
  </si>
  <si>
    <t>SEDANG</t>
  </si>
  <si>
    <t>0+150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</si>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</sst>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2EDF928-81EA-495A-B5A7-3B1C15D362E8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03AABC8-49E7-4F2C-8058-5D894EDF2E9A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BEDB399-7CF1-41A3-9010-9B0F87B7C0DF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25D656B-3210-4F17-96FD-0F0A8F34F7AE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0F88-BB96-4574-84B1-CB2BB4FD7945}">
  <dimension ref="A1:CL22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029.33K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Putri I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150</v>
      </c>
      <c r="BT5" s="120"/>
      <c r="BU5" s="120"/>
      <c r="BV5" s="121"/>
      <c r="BW5" s="122" t="s">
        <v>5</v>
      </c>
      <c r="CE5" t="str">
        <f>BS3</f>
        <v>029.33K</v>
      </c>
      <c r="CF5" t="str">
        <f>CE6</f>
        <v>Pulau Putri I</v>
      </c>
      <c r="CG5" s="123">
        <f>CE7</f>
        <v>150</v>
      </c>
      <c r="CI5" s="123">
        <f>CB9</f>
        <v>0</v>
      </c>
      <c r="CJ5">
        <f>CB10</f>
        <v>150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Putri 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150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23</v>
      </c>
      <c r="BS9" s="119"/>
      <c r="BT9" s="128">
        <f>CB9</f>
        <v>0</v>
      </c>
      <c r="BU9" s="129" t="s">
        <v>5</v>
      </c>
      <c r="BV9" s="130">
        <f>IFERROR(BT9/$BS$5,0)</f>
        <v>0</v>
      </c>
      <c r="BY9" s="119" t="s">
        <v>22</v>
      </c>
      <c r="BZ9" s="119"/>
      <c r="CA9" s="131">
        <f>COUNTIF(AX$18:BB$375,BY9)</f>
        <v>0</v>
      </c>
      <c r="CB9" s="131">
        <f>CA9*200</f>
        <v>0</v>
      </c>
      <c r="CC9" s="131"/>
      <c r="CE9" s="123">
        <f>BT9</f>
        <v>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150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24</v>
      </c>
      <c r="BR10" s="119" t="s">
        <v>12</v>
      </c>
      <c r="BS10" s="119"/>
      <c r="BT10" s="128">
        <f>CB10</f>
        <v>150</v>
      </c>
      <c r="BU10" s="129" t="s">
        <v>5</v>
      </c>
      <c r="BV10" s="130">
        <f t="shared" ref="BV10:BV12" si="0">IFERROR(BT10/$BS$5,0)</f>
        <v>1</v>
      </c>
      <c r="BY10" s="119" t="s">
        <v>24</v>
      </c>
      <c r="BZ10" s="119"/>
      <c r="CA10" s="131">
        <f>COUNTIF(AX$18:BB$375,BY10)</f>
        <v>1</v>
      </c>
      <c r="CB10" s="131">
        <f>CA10*200-50</f>
        <v>150</v>
      </c>
      <c r="CC10" s="131"/>
      <c r="CE10" s="123">
        <f t="shared" ref="CE10:CE12" si="1">BT10</f>
        <v>150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150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150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0.15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24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23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24</v>
      </c>
      <c r="BE20" s="33"/>
      <c r="BF20" s="34"/>
      <c r="BG20" s="32" t="s">
        <v>12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BFA9-2B9A-4E58-980B-2E495097A48B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24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24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24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24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23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12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2020-10-21T07:54:44Z</dcterms:created>
  <dcterms:modified xsi:type="dcterms:W3CDTF">2020-10-21T08:03:30Z</dcterms:modified>
</cp:coreProperties>
</file>